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43589 Текущий ремонт контей" sheetId="1" state="visible" r:id="rId2"/>
  </sheets>
  <definedNames>
    <definedName function="false" hidden="false" localSheetId="0" name="_xlnm.Print_Area" vbProcedure="false">'РЗ 243589 Текущий ремонт контей'!$A$1:$E$19</definedName>
    <definedName function="false" hidden="false" localSheetId="0" name="_xlnm.Print_Titles" vbProcedure="false">'РЗ 243589 Текущий ремонт контей'!$5:$5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<sst xmlns="http://schemas.openxmlformats.org/spreadsheetml/2006/main" count="43" uniqueCount="27">
  <si>
    <t xml:space="preserve">Ведомость объёмов работ №8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</si>
  <si>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</si>
  <si>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</si>
  <si>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</si>
  <si>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</si>
  <si>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</si>
  <si>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контейнера водолазного комплекса. Инв.номер 12101040000024580000</t>
  </si>
  <si>
    <t xml:space="preserve">Установка металлических столбов высотой до 4 м: с погружением в бетонное основание</t>
  </si>
  <si>
    <t xml:space="preserve">100 шт</t>
  </si>
  <si>
    <t xml:space="preserve">1 </t>
  </si>
  <si>
    <t xml:space="preserve">Монтаж кровельного покрытия: из профилированного листа при высоте здания до 25 м</t>
  </si>
  <si>
    <t xml:space="preserve">100 м2</t>
  </si>
  <si>
    <t xml:space="preserve">Окраска металлических огрунтованных поверхностей: эмалью ПФ-115 (Грунт-эмаль по ржавчине 'Корроед'. Обозначение:  ТУ 2312-041-54651722-2004)</t>
  </si>
  <si>
    <t xml:space="preserve"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</si>
  <si>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 xml:space="preserve">т</t>
  </si>
  <si>
    <t xml:space="preserve">Раздел 2. Материалы</t>
  </si>
  <si>
    <t xml:space="preserve">Профнастил оцинкованный НС35-1000-0,5</t>
  </si>
  <si>
    <t xml:space="preserve">м2</t>
  </si>
  <si>
    <t xml:space="preserve">Дополнительные элементы металлочерепичной кровли желоб водосточный оцинкованный, длиной 2000 мм</t>
  </si>
  <si>
    <t xml:space="preserve">шт</t>
  </si>
  <si>
    <t xml:space="preserve">Смеси бетонные тяжелого бетона (БСТ), класс B20 (М250)</t>
  </si>
  <si>
    <t xml:space="preserve">м3</t>
  </si>
  <si>
    <t xml:space="preserve">Шурупы-саморезы коньковые оцинкованные 4,8х80 мм</t>
  </si>
  <si>
    <t xml:space="preserve">Трубы стальные квадратные (ГОСТ 8639-82) размером 60х60 мм, толщина стенки 3,5 мм</t>
  </si>
  <si>
    <t xml:space="preserve">м</t>
  </si>
  <si>
    <t xml:space="preserve">Грунт-эмаль по ржавчине 'Корроед'. Обозначение:  ТУ 2312-041-54651722-2004</t>
  </si>
  <si>
    <t xml:space="preserve">КГ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</si>
</sst>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General"/>
    <numFmt numFmtId="167" formatCode="0.00"/>
    <numFmt numFmtId="168" formatCode="0.000"/>
    <numFmt numFmtId="169" formatCode="0"/>
    <numFmt numFmtId="170" formatCode="0.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1" activeCellId="0" sqref="I11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5" min="14" style="3" width="135.29"/>
    <col collapsed="false" customWidth="true" hidden="true" outlineLevel="0" max="17" min="16" style="3" width="55.16"/>
    <col collapsed="false" customWidth="true" hidden="true" outlineLevel="0" max="21" min="18" style="3" width="69"/>
    <col collapsed="false" customWidth="true" hidden="true" outlineLevel="0" max="23" min="22" style="3" width="55.16"/>
    <col collapsed="false" customWidth="true" hidden="true" outlineLevel="0" max="27" min="24" style="3" width="69"/>
    <col collapsed="false" customWidth="false" hidden="false" outlineLevel="0" max="16381" min="31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B2" s="6"/>
      <c r="AC2" s="6"/>
      <c r="AD2" s="6"/>
    </row>
    <row r="3" s="5" customFormat="true" ht="9.75" hidden="false" customHeight="true" outlineLevel="0" collapsed="false">
      <c r="A3" s="7"/>
      <c r="AB3" s="6"/>
      <c r="AC3" s="6"/>
      <c r="AD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6"/>
      <c r="AC4" s="6"/>
      <c r="AD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6"/>
      <c r="AC5" s="6"/>
      <c r="AD5" s="6"/>
    </row>
    <row r="6" s="5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6"/>
      <c r="AC6" s="6"/>
      <c r="AD6" s="6"/>
    </row>
    <row r="7" s="5" customFormat="true" ht="19.4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0.08</v>
      </c>
      <c r="E7" s="15"/>
      <c r="G7" s="2" t="s">
        <v>9</v>
      </c>
      <c r="N7" s="13"/>
      <c r="AB7" s="6"/>
      <c r="AC7" s="6"/>
      <c r="AD7" s="6"/>
    </row>
    <row r="8" s="5" customFormat="true" ht="19.4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7" t="n">
        <v>0.28</v>
      </c>
      <c r="E8" s="15"/>
      <c r="G8" s="2" t="s">
        <v>9</v>
      </c>
      <c r="N8" s="13"/>
      <c r="AB8" s="6"/>
      <c r="AC8" s="6"/>
      <c r="AD8" s="6"/>
    </row>
    <row r="9" s="5" customFormat="true" ht="28.35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11</v>
      </c>
      <c r="D9" s="17" t="n">
        <v>0.26</v>
      </c>
      <c r="E9" s="15"/>
      <c r="G9" s="2" t="s">
        <v>9</v>
      </c>
      <c r="N9" s="13"/>
      <c r="AB9" s="6"/>
      <c r="AC9" s="6"/>
      <c r="AD9" s="6"/>
    </row>
    <row r="10" s="5" customFormat="true" ht="28.35" hidden="false" customHeight="false" outlineLevel="0" collapsed="false">
      <c r="A10" s="14" t="n">
        <f aca="false">IF(G10&lt;&gt;"",COUNTA(G$1:G10),"")</f>
        <v>4</v>
      </c>
      <c r="B10" s="15" t="s">
        <v>13</v>
      </c>
      <c r="C10" s="16" t="s">
        <v>14</v>
      </c>
      <c r="D10" s="18" t="n">
        <v>0.476</v>
      </c>
      <c r="E10" s="15"/>
      <c r="G10" s="2" t="s">
        <v>9</v>
      </c>
      <c r="N10" s="13"/>
      <c r="AB10" s="6"/>
      <c r="AC10" s="6"/>
      <c r="AD10" s="6"/>
    </row>
    <row r="11" s="5" customFormat="true" ht="13.8" hidden="false" customHeight="true" outlineLevel="0" collapsed="false">
      <c r="A11" s="12" t="s">
        <v>15</v>
      </c>
      <c r="B11" s="12"/>
      <c r="C11" s="12"/>
      <c r="D11" s="12"/>
      <c r="E11" s="12"/>
      <c r="N11" s="13" t="s">
        <v>15</v>
      </c>
      <c r="AB11" s="6"/>
      <c r="AC11" s="6"/>
      <c r="AD11" s="6"/>
    </row>
    <row r="12" s="5" customFormat="true" ht="13.8" hidden="false" customHeight="false" outlineLevel="0" collapsed="false">
      <c r="A12" s="14" t="n">
        <f aca="false">IF(G12&lt;&gt;"",COUNTA(G$1:G12),"")</f>
        <v>5</v>
      </c>
      <c r="B12" s="15" t="s">
        <v>16</v>
      </c>
      <c r="C12" s="16" t="s">
        <v>17</v>
      </c>
      <c r="D12" s="19" t="n">
        <v>30</v>
      </c>
      <c r="E12" s="15"/>
      <c r="G12" s="2" t="s">
        <v>9</v>
      </c>
      <c r="N12" s="13"/>
      <c r="AB12" s="6"/>
      <c r="AC12" s="6"/>
      <c r="AD12" s="6"/>
    </row>
    <row r="13" s="5" customFormat="true" ht="22.5" hidden="false" customHeight="false" outlineLevel="0" collapsed="false">
      <c r="A13" s="14" t="n">
        <f aca="false">IF(G13&lt;&gt;"",COUNTA(G$1:G13),"")</f>
        <v>6</v>
      </c>
      <c r="B13" s="15" t="s">
        <v>18</v>
      </c>
      <c r="C13" s="16" t="s">
        <v>19</v>
      </c>
      <c r="D13" s="19" t="n">
        <v>4</v>
      </c>
      <c r="E13" s="15"/>
      <c r="G13" s="2" t="s">
        <v>9</v>
      </c>
      <c r="N13" s="13"/>
      <c r="AB13" s="6"/>
      <c r="AC13" s="6"/>
      <c r="AD13" s="6"/>
    </row>
    <row r="14" s="5" customFormat="true" ht="13.8" hidden="false" customHeight="false" outlineLevel="0" collapsed="false">
      <c r="A14" s="14" t="n">
        <f aca="false">IF(G14&lt;&gt;"",COUNTA(G$1:G14),"")</f>
        <v>7</v>
      </c>
      <c r="B14" s="15" t="s">
        <v>20</v>
      </c>
      <c r="C14" s="16" t="s">
        <v>21</v>
      </c>
      <c r="D14" s="20" t="n">
        <v>0.5</v>
      </c>
      <c r="E14" s="15"/>
      <c r="G14" s="2" t="s">
        <v>9</v>
      </c>
      <c r="N14" s="13"/>
      <c r="AB14" s="6"/>
      <c r="AC14" s="6"/>
      <c r="AD14" s="6"/>
    </row>
    <row r="15" s="5" customFormat="true" ht="13.8" hidden="false" customHeight="false" outlineLevel="0" collapsed="false">
      <c r="A15" s="14" t="n">
        <f aca="false">IF(G15&lt;&gt;"",COUNTA(G$1:G15),"")</f>
        <v>8</v>
      </c>
      <c r="B15" s="15" t="s">
        <v>22</v>
      </c>
      <c r="C15" s="16" t="s">
        <v>8</v>
      </c>
      <c r="D15" s="20" t="n">
        <v>1.5</v>
      </c>
      <c r="E15" s="15"/>
      <c r="G15" s="2" t="s">
        <v>9</v>
      </c>
      <c r="N15" s="13"/>
      <c r="AB15" s="6"/>
      <c r="AC15" s="6"/>
      <c r="AD15" s="6"/>
    </row>
    <row r="16" s="5" customFormat="true" ht="19.4" hidden="false" customHeight="false" outlineLevel="0" collapsed="false">
      <c r="A16" s="14" t="n">
        <f aca="false">IF(G16&lt;&gt;"",COUNTA(G$1:G16),"")</f>
        <v>9</v>
      </c>
      <c r="B16" s="15" t="s">
        <v>23</v>
      </c>
      <c r="C16" s="16" t="s">
        <v>24</v>
      </c>
      <c r="D16" s="19" t="n">
        <v>32</v>
      </c>
      <c r="E16" s="15"/>
      <c r="G16" s="2" t="s">
        <v>9</v>
      </c>
      <c r="N16" s="13"/>
      <c r="AB16" s="6"/>
      <c r="AC16" s="6"/>
      <c r="AD16" s="6"/>
    </row>
    <row r="17" s="5" customFormat="true" ht="19.4" hidden="false" customHeight="false" outlineLevel="0" collapsed="false">
      <c r="A17" s="14" t="n">
        <f aca="false">IF(G17&lt;&gt;"",COUNTA(G$1:G17),"")</f>
        <v>10</v>
      </c>
      <c r="B17" s="15" t="s">
        <v>23</v>
      </c>
      <c r="C17" s="16" t="s">
        <v>24</v>
      </c>
      <c r="D17" s="19" t="n">
        <v>87</v>
      </c>
      <c r="E17" s="15"/>
      <c r="G17" s="2" t="s">
        <v>9</v>
      </c>
      <c r="N17" s="13"/>
      <c r="AB17" s="6"/>
      <c r="AC17" s="6"/>
      <c r="AD17" s="6"/>
    </row>
    <row r="18" s="5" customFormat="true" ht="19.4" hidden="false" customHeight="false" outlineLevel="0" collapsed="false">
      <c r="A18" s="14" t="n">
        <f aca="false">IF(G18&lt;&gt;"",COUNTA(G$1:G18),"")</f>
        <v>11</v>
      </c>
      <c r="B18" s="15" t="s">
        <v>25</v>
      </c>
      <c r="C18" s="16" t="s">
        <v>26</v>
      </c>
      <c r="D18" s="17" t="n">
        <v>2.34</v>
      </c>
      <c r="E18" s="15"/>
      <c r="G18" s="2" t="s">
        <v>9</v>
      </c>
      <c r="N18" s="13"/>
      <c r="AB18" s="6"/>
      <c r="AC18" s="6"/>
      <c r="AD18" s="6"/>
    </row>
    <row r="19" s="5" customFormat="true" ht="36.75" hidden="false" customHeight="true" outlineLevel="0" collapsed="false">
      <c r="AB19" s="6"/>
      <c r="AC19" s="6"/>
      <c r="AD19" s="6"/>
    </row>
    <row r="20" s="5" customFormat="true" ht="13.8" hidden="false" customHeight="false" outlineLevel="0" collapsed="false">
      <c r="C20" s="21"/>
      <c r="E20" s="21"/>
      <c r="AB20" s="6"/>
      <c r="AC20" s="6"/>
      <c r="AD20" s="6"/>
    </row>
    <row r="21" s="5" customFormat="true" ht="11.25" hidden="false" customHeight="true" outlineLevel="0" collapsed="false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6"/>
      <c r="AC21" s="6"/>
      <c r="AD21" s="6"/>
    </row>
    <row r="22" s="5" customFormat="true" ht="11.25" hidden="false" customHeight="true" outlineLevel="0" collapsed="false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6"/>
      <c r="AC22" s="6"/>
      <c r="AD22" s="6"/>
    </row>
    <row r="23" s="5" customFormat="true" ht="11.25" hidden="false" customHeight="true" outlineLevel="0" collapsed="false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6"/>
      <c r="AC23" s="6"/>
      <c r="AD23" s="6"/>
    </row>
    <row r="24" s="5" customFormat="true" ht="11.25" hidden="false" customHeight="true" outlineLevel="0" collapsed="false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6"/>
      <c r="AC24" s="6"/>
      <c r="AD24" s="6"/>
    </row>
    <row r="25" s="5" customFormat="true" ht="13.8" hidden="false" customHeight="false" outlineLevel="0" collapsed="false">
      <c r="B25" s="22"/>
      <c r="AB25" s="6"/>
      <c r="AC25" s="6"/>
      <c r="AD25" s="6"/>
    </row>
    <row r="26" s="5" customFormat="true" ht="13.8" hidden="false" customHeight="false" outlineLevel="0" collapsed="false">
      <c r="B26" s="22"/>
      <c r="AB26" s="6"/>
      <c r="AC26" s="6"/>
      <c r="AD26" s="6"/>
    </row>
    <row r="27" s="5" customFormat="true" ht="13.8" hidden="false" customHeight="false" outlineLevel="0" collapsed="false">
      <c r="B27" s="22"/>
      <c r="AB27" s="6"/>
      <c r="AC27" s="6"/>
      <c r="AD27" s="6"/>
    </row>
    <row r="28" s="5" customFormat="true" ht="11.25" hidden="false" customHeight="tru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6"/>
      <c r="AC28" s="6"/>
      <c r="AD28" s="6"/>
    </row>
    <row r="29" s="23" customFormat="true" ht="11.25" hidden="false" customHeight="true" outlineLevel="0" collapsed="false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6"/>
      <c r="AC29" s="6"/>
      <c r="AD29" s="6"/>
    </row>
    <row r="30" s="24" customFormat="true" ht="11.25" hidden="false" customHeight="true" outlineLevel="0" collapsed="false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6"/>
      <c r="AC30" s="6"/>
      <c r="AD30" s="6"/>
    </row>
    <row r="31" s="23" customFormat="true" ht="11.25" hidden="false" customHeight="true" outlineLevel="0" collapsed="false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6"/>
      <c r="AC31" s="6"/>
      <c r="AD31" s="6"/>
    </row>
    <row r="32" s="24" customFormat="true" ht="11.25" hidden="false" customHeight="true" outlineLevel="0" collapsed="false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6"/>
      <c r="AC32" s="6"/>
      <c r="AD32" s="6"/>
    </row>
    <row r="34" s="5" customFormat="true" ht="11.25" hidden="false" customHeight="true" outlineLevel="0" collapsed="false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6"/>
      <c r="AC34" s="6"/>
      <c r="AD34" s="6"/>
    </row>
    <row r="39" s="5" customFormat="true" ht="11.25" hidden="false" customHeight="true" outlineLevel="0" collapsed="false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6"/>
      <c r="AC39" s="6"/>
      <c r="AD39" s="6"/>
    </row>
    <row r="40" s="5" customFormat="true" ht="11.25" hidden="false" customHeight="true" outlineLevel="0" collapsed="false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6"/>
      <c r="AC40" s="6"/>
      <c r="AD40" s="6"/>
    </row>
    <row r="41" s="5" customFormat="true" ht="11.25" hidden="false" customHeight="true" outlineLevel="0" collapsed="false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6"/>
      <c r="AC41" s="6"/>
      <c r="AD41" s="6"/>
    </row>
    <row r="16777203" customFormat="false" ht="12.8" hidden="false" customHeight="true" outlineLevel="0" collapsed="false"/>
    <row r="16777204" customFormat="false" ht="12.8" hidden="false" customHeight="true" outlineLevel="0" collapsed="false"/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11:E1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2025-12-26T16:20:59Z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